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I:\11_Vergabe\11-3-31_Zentrale Vergabe\Vergaben_2026\01_in Vorbereitung\V-2026-0043_FB 32_RV Bestattungsdienstleistungen\04_Finale Unterlagen\"/>
    </mc:Choice>
  </mc:AlternateContent>
  <xr:revisionPtr revIDLastSave="0" documentId="13_ncr:1_{617BA90A-D964-4D8F-817E-C7ACF599582F}" xr6:coauthVersionLast="47" xr6:coauthVersionMax="47" xr10:uidLastSave="{00000000-0000-0000-0000-000000000000}"/>
  <bookViews>
    <workbookView xWindow="-28920" yWindow="-120" windowWidth="29040" windowHeight="15720" xr2:uid="{7C3DCEB2-405B-425F-B586-EE8316506F17}"/>
  </bookViews>
  <sheets>
    <sheet name="Tabelle1" sheetId="1" r:id="rId1"/>
    <sheet name="Tabelle2" sheetId="2" r:id="rId2"/>
    <sheet name="Tabelle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2" i="1" l="1"/>
  <c r="E11" i="1"/>
  <c r="E13" i="1"/>
  <c r="E14" i="1" l="1"/>
  <c r="E15" i="1" s="1"/>
  <c r="E17" i="1" s="1"/>
</calcChain>
</file>

<file path=xl/sharedStrings.xml><?xml version="1.0" encoding="utf-8"?>
<sst xmlns="http://schemas.openxmlformats.org/spreadsheetml/2006/main" count="22" uniqueCount="22">
  <si>
    <t>Preisblatt</t>
  </si>
  <si>
    <t>Vergabenummer:</t>
  </si>
  <si>
    <t>Bezeichnung:</t>
  </si>
  <si>
    <t>Bieter:</t>
  </si>
  <si>
    <t>Position</t>
  </si>
  <si>
    <t>Bezeichnung</t>
  </si>
  <si>
    <t>kalkulierter Umfang Basislaufzeit*</t>
  </si>
  <si>
    <t>Einzelpreis
netto</t>
  </si>
  <si>
    <t>Gesamtpreis 
netto</t>
  </si>
  <si>
    <t>*Schätzwerte der Basislaufzeit (2 Jahre) - (die genauen Anzahlen je Leistung können nicht vorhergesehen werden)
** Es wird vom selben Umfang ausgegangen (für die Verlängerungsoptionen wird der selbe Preis angesetzt)</t>
  </si>
  <si>
    <t xml:space="preserve">HINWEIS: </t>
  </si>
  <si>
    <t>DIE GELB MARKIERTEN FELDER SIND DURCH DEN BIETER ZU BEFÜLLEN. UNVOLLSTÄNDIG AUSGEFÜLLTE PREISBLÄTTER FÜHREN ZUM AUSSCHLUSS DES ANGEBOTS (ALLE PREISFELDER SIND ZU BEFÜLLEN)</t>
  </si>
  <si>
    <t>V-2026-0043</t>
  </si>
  <si>
    <t>Mwst.-Satz in %</t>
  </si>
  <si>
    <t>Anlage 02</t>
  </si>
  <si>
    <t>Nettogesamtpreis (Basislaufzeit 2 Jahre)</t>
  </si>
  <si>
    <t>Nettogesamtpreis inkl. aller Verlängerungsoptionen
 (4 Jahre)**</t>
  </si>
  <si>
    <t>Bruttogesamtpreis inkl. aller Verlängerungsoptionen
 (4 Jahre)** 
(Wertungspreis)</t>
  </si>
  <si>
    <r>
      <rPr>
        <b/>
        <sz val="12"/>
        <rFont val="Calibri"/>
        <family val="2"/>
      </rPr>
      <t>Erdbestattungen</t>
    </r>
    <r>
      <rPr>
        <b/>
        <u/>
        <sz val="12"/>
        <rFont val="Calibri"/>
        <family val="2"/>
      </rPr>
      <t xml:space="preserve">
</t>
    </r>
    <r>
      <rPr>
        <sz val="12"/>
        <rFont val="Calibri"/>
        <family val="2"/>
      </rPr>
      <t>inkl. aller Nebenkosten gem. Leistungsbeschreibung  Ziff. 2 und Vertragsbedingungen</t>
    </r>
  </si>
  <si>
    <r>
      <t xml:space="preserve">Feuerbestattungen 
</t>
    </r>
    <r>
      <rPr>
        <sz val="12"/>
        <rFont val="Calibri"/>
        <family val="2"/>
      </rPr>
      <t>inkl. aller Nebenkosten gem. Leistungsbeschreibung Ziff. 2 und Vertragsbedingungen</t>
    </r>
  </si>
  <si>
    <r>
      <t xml:space="preserve">Überführungsfahrten 
</t>
    </r>
    <r>
      <rPr>
        <sz val="12"/>
        <rFont val="Calibri"/>
        <family val="2"/>
      </rPr>
      <t>gem. Leistungsbeschreibung Ziff. 2 und Vertragsbedingungen</t>
    </r>
  </si>
  <si>
    <t>Rahmenvertrag zur Durchführung von Bestattungsdienstleistungen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</si>
</sst>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0"/>
      <name val="Aptos Narrow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color theme="1"/>
      <name val="Aptos Narrow"/>
      <family val="2"/>
      <scheme val="minor"/>
    </font>
    <font>
      <b/>
      <sz val="18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/>
    </xf>
    <xf numFmtId="0" fontId="0" fillId="0" borderId="0" xfId="0" applyAlignment="1">
      <alignment vertical="center"/>
    </xf>
    <xf numFmtId="0" fontId="3" fillId="0" borderId="0" xfId="0" applyFont="1" applyAlignment="1">
      <alignment horizontal="left"/>
    </xf>
    <xf numFmtId="14" fontId="4" fillId="0" borderId="0" xfId="0" applyNumberFormat="1" applyFont="1"/>
    <xf numFmtId="0" fontId="4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left" wrapText="1"/>
    </xf>
    <xf numFmtId="49" fontId="4" fillId="0" borderId="0" xfId="0" applyNumberFormat="1" applyFont="1"/>
    <xf numFmtId="49" fontId="4" fillId="0" borderId="0" xfId="0" applyNumberFormat="1" applyFont="1" applyAlignment="1">
      <alignment wrapText="1"/>
    </xf>
    <xf numFmtId="4" fontId="4" fillId="0" borderId="0" xfId="0" applyNumberFormat="1" applyFont="1"/>
    <xf numFmtId="164" fontId="4" fillId="0" borderId="0" xfId="0" applyNumberFormat="1" applyFont="1"/>
    <xf numFmtId="0" fontId="6" fillId="0" borderId="0" xfId="0" applyFont="1"/>
    <xf numFmtId="0" fontId="6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3" fontId="4" fillId="0" borderId="4" xfId="0" applyNumberFormat="1" applyFont="1" applyBorder="1" applyAlignment="1">
      <alignment horizontal="center" vertical="center"/>
    </xf>
    <xf numFmtId="164" fontId="4" fillId="3" borderId="4" xfId="0" applyNumberFormat="1" applyFont="1" applyFill="1" applyBorder="1" applyProtection="1">
      <protection locked="0"/>
    </xf>
    <xf numFmtId="44" fontId="4" fillId="0" borderId="4" xfId="1" applyFont="1" applyBorder="1" applyAlignment="1" applyProtection="1"/>
    <xf numFmtId="0" fontId="0" fillId="0" borderId="0" xfId="0" applyAlignment="1">
      <alignment vertical="top"/>
    </xf>
    <xf numFmtId="49" fontId="8" fillId="0" borderId="4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3" fontId="4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top"/>
    </xf>
    <xf numFmtId="49" fontId="4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top"/>
    </xf>
    <xf numFmtId="164" fontId="10" fillId="0" borderId="0" xfId="0" applyNumberFormat="1" applyFont="1" applyAlignment="1">
      <alignment vertical="top"/>
    </xf>
    <xf numFmtId="4" fontId="10" fillId="0" borderId="0" xfId="0" applyNumberFormat="1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vertical="top" wrapText="1"/>
    </xf>
    <xf numFmtId="49" fontId="13" fillId="0" borderId="5" xfId="0" applyNumberFormat="1" applyFont="1" applyBorder="1" applyAlignment="1">
      <alignment vertical="top"/>
    </xf>
    <xf numFmtId="49" fontId="14" fillId="0" borderId="6" xfId="0" applyNumberFormat="1" applyFont="1" applyBorder="1" applyAlignment="1">
      <alignment vertical="top"/>
    </xf>
    <xf numFmtId="164" fontId="3" fillId="0" borderId="4" xfId="2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right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right" vertical="center"/>
    </xf>
    <xf numFmtId="0" fontId="16" fillId="0" borderId="0" xfId="0" applyFont="1" applyAlignment="1">
      <alignment horizontal="right"/>
    </xf>
    <xf numFmtId="4" fontId="3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left" vertical="top" wrapText="1"/>
    </xf>
    <xf numFmtId="49" fontId="15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wrapText="1"/>
    </xf>
    <xf numFmtId="49" fontId="11" fillId="0" borderId="0" xfId="0" applyNumberFormat="1" applyFont="1" applyAlignment="1">
      <alignment horizontal="left" vertical="top" wrapText="1"/>
    </xf>
    <xf numFmtId="0" fontId="0" fillId="3" borderId="2" xfId="0" applyFill="1" applyBorder="1" applyAlignment="1" applyProtection="1">
      <alignment vertical="center" wrapText="1"/>
      <protection locked="0"/>
    </xf>
    <xf numFmtId="0" fontId="0" fillId="3" borderId="2" xfId="0" applyFill="1" applyBorder="1" applyAlignment="1" applyProtection="1">
      <alignment wrapText="1"/>
      <protection locked="0"/>
    </xf>
    <xf numFmtId="0" fontId="0" fillId="3" borderId="3" xfId="0" applyFill="1" applyBorder="1" applyAlignment="1" applyProtection="1">
      <alignment wrapText="1"/>
      <protection locked="0"/>
    </xf>
    <xf numFmtId="9" fontId="4" fillId="3" borderId="4" xfId="3" applyFont="1" applyFill="1" applyBorder="1" applyAlignment="1" applyProtection="1">
      <alignment horizontal="right" vertical="center"/>
      <protection locked="0"/>
    </xf>
  </cellXfs>
  <cellStyles count="4">
    <cellStyle name="Euro" xfId="2" xr:uid="{9B7D3143-1567-4FE1-8BF5-9008E9560CFA}"/>
    <cellStyle name="Prozent" xfId="3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03B36-C8F4-42C4-8391-199549E9FDE4}">
  <dimension ref="A1:H23"/>
  <sheetViews>
    <sheetView tabSelected="1" zoomScale="90" zoomScaleNormal="90" workbookViewId="0">
      <selection activeCell="B8" sqref="B8:E8"/>
    </sheetView>
  </sheetViews>
  <sheetFormatPr baseColWidth="10" defaultRowHeight="15" x14ac:dyDescent="0.25"/>
  <cols>
    <col min="2" max="2" width="47.7109375" customWidth="1"/>
    <col min="3" max="3" width="16" customWidth="1"/>
    <col min="4" max="4" width="27.42578125" customWidth="1"/>
    <col min="5" max="5" width="27.7109375" customWidth="1"/>
    <col min="6" max="8" width="11.42578125" hidden="1" customWidth="1"/>
  </cols>
  <sheetData>
    <row r="1" spans="1:8" x14ac:dyDescent="0.25">
      <c r="E1" s="46" t="s">
        <v>14</v>
      </c>
    </row>
    <row r="3" spans="1:8" ht="21" x14ac:dyDescent="0.25">
      <c r="A3" s="49" t="s">
        <v>0</v>
      </c>
      <c r="B3" s="49"/>
      <c r="C3" s="49"/>
      <c r="D3" s="49"/>
      <c r="E3" s="49"/>
      <c r="F3" s="1"/>
      <c r="G3" s="1"/>
      <c r="H3" s="1"/>
    </row>
    <row r="4" spans="1:8" ht="21" x14ac:dyDescent="0.25">
      <c r="A4" s="49"/>
      <c r="B4" s="49"/>
      <c r="C4" s="49"/>
      <c r="D4" s="49"/>
      <c r="E4" s="49"/>
      <c r="F4" s="1"/>
      <c r="G4" s="1"/>
      <c r="H4" s="1"/>
    </row>
    <row r="5" spans="1:8" ht="15.75" x14ac:dyDescent="0.25">
      <c r="A5" s="2" t="s">
        <v>1</v>
      </c>
      <c r="B5" s="3"/>
      <c r="C5" s="4" t="s">
        <v>12</v>
      </c>
      <c r="D5" s="4"/>
      <c r="E5" s="4"/>
      <c r="F5" s="3"/>
      <c r="G5" s="5"/>
      <c r="H5" s="6"/>
    </row>
    <row r="6" spans="1:8" ht="15.75" x14ac:dyDescent="0.25">
      <c r="A6" s="7" t="s">
        <v>2</v>
      </c>
      <c r="B6" s="3"/>
      <c r="C6" s="50" t="s">
        <v>21</v>
      </c>
      <c r="D6" s="50"/>
      <c r="E6" s="50"/>
      <c r="F6" s="50"/>
      <c r="G6" s="50"/>
      <c r="H6" s="50"/>
    </row>
    <row r="7" spans="1:8" ht="15.75" x14ac:dyDescent="0.25">
      <c r="A7" s="7"/>
      <c r="B7" s="3"/>
      <c r="C7" s="8"/>
      <c r="D7" s="8"/>
      <c r="E7" s="8"/>
      <c r="F7" s="8"/>
      <c r="G7" s="8"/>
      <c r="H7" s="8"/>
    </row>
    <row r="8" spans="1:8" ht="29.25" customHeight="1" x14ac:dyDescent="0.25">
      <c r="A8" s="38" t="s">
        <v>3</v>
      </c>
      <c r="B8" s="52"/>
      <c r="C8" s="53"/>
      <c r="D8" s="53"/>
      <c r="E8" s="54"/>
      <c r="F8" s="8"/>
      <c r="G8" s="8"/>
      <c r="H8" s="8"/>
    </row>
    <row r="9" spans="1:8" ht="15.75" x14ac:dyDescent="0.25">
      <c r="A9" s="9"/>
      <c r="B9" s="10"/>
      <c r="C9" s="10"/>
      <c r="D9" s="10"/>
      <c r="E9" s="10"/>
      <c r="F9" s="11"/>
      <c r="G9" s="9"/>
      <c r="H9" s="12"/>
    </row>
    <row r="10" spans="1:8" ht="47.25" x14ac:dyDescent="0.25">
      <c r="A10" s="37" t="s">
        <v>4</v>
      </c>
      <c r="B10" s="36" t="s">
        <v>5</v>
      </c>
      <c r="C10" s="47" t="s">
        <v>6</v>
      </c>
      <c r="D10" s="34" t="s">
        <v>7</v>
      </c>
      <c r="E10" s="35" t="s">
        <v>8</v>
      </c>
      <c r="F10" s="13"/>
      <c r="G10" s="14"/>
    </row>
    <row r="11" spans="1:8" ht="63" x14ac:dyDescent="0.25">
      <c r="A11" s="15">
        <v>1</v>
      </c>
      <c r="B11" s="16" t="s">
        <v>18</v>
      </c>
      <c r="C11" s="17">
        <v>8</v>
      </c>
      <c r="D11" s="18"/>
      <c r="E11" s="19">
        <f>D11*C11</f>
        <v>0</v>
      </c>
      <c r="G11" s="20"/>
    </row>
    <row r="12" spans="1:8" ht="63" x14ac:dyDescent="0.25">
      <c r="A12" s="15">
        <v>2</v>
      </c>
      <c r="B12" s="21" t="s">
        <v>19</v>
      </c>
      <c r="C12" s="17">
        <v>920</v>
      </c>
      <c r="D12" s="18"/>
      <c r="E12" s="19">
        <f>D12*C12</f>
        <v>0</v>
      </c>
      <c r="G12" s="20"/>
    </row>
    <row r="13" spans="1:8" ht="47.25" x14ac:dyDescent="0.25">
      <c r="A13" s="15">
        <v>3</v>
      </c>
      <c r="B13" s="21" t="s">
        <v>20</v>
      </c>
      <c r="C13" s="17">
        <v>160</v>
      </c>
      <c r="D13" s="18"/>
      <c r="E13" s="19">
        <f>C13*D13</f>
        <v>0</v>
      </c>
      <c r="G13" s="20"/>
    </row>
    <row r="14" spans="1:8" ht="40.5" customHeight="1" x14ac:dyDescent="0.25">
      <c r="A14" s="22"/>
      <c r="B14" s="23"/>
      <c r="C14" s="24"/>
      <c r="D14" s="41" t="s">
        <v>15</v>
      </c>
      <c r="E14" s="19">
        <f>SUM(E11:E13)</f>
        <v>0</v>
      </c>
      <c r="F14" s="25"/>
    </row>
    <row r="15" spans="1:8" ht="47.25" x14ac:dyDescent="0.25">
      <c r="A15" s="22"/>
      <c r="B15" s="39"/>
      <c r="C15" s="39"/>
      <c r="D15" s="42" t="s">
        <v>16</v>
      </c>
      <c r="E15" s="19">
        <f>E14+E14</f>
        <v>0</v>
      </c>
      <c r="F15" s="25"/>
    </row>
    <row r="16" spans="1:8" ht="37.5" customHeight="1" x14ac:dyDescent="0.25">
      <c r="A16" s="22"/>
      <c r="B16" s="39"/>
      <c r="C16" s="39"/>
      <c r="D16" s="17" t="s">
        <v>13</v>
      </c>
      <c r="E16" s="55">
        <v>0.19</v>
      </c>
      <c r="F16" s="25"/>
    </row>
    <row r="17" spans="1:8" ht="63" x14ac:dyDescent="0.25">
      <c r="A17" s="22"/>
      <c r="B17" s="23"/>
      <c r="C17" s="24"/>
      <c r="D17" s="40" t="s">
        <v>17</v>
      </c>
      <c r="E17" s="45">
        <f>E15+(E15*E16)</f>
        <v>0</v>
      </c>
      <c r="F17" s="26"/>
      <c r="G17" s="27"/>
      <c r="H17" s="28"/>
    </row>
    <row r="18" spans="1:8" ht="15.75" x14ac:dyDescent="0.25">
      <c r="A18" s="22"/>
      <c r="B18" s="23"/>
      <c r="C18" s="24"/>
      <c r="D18" s="43"/>
      <c r="E18" s="44"/>
      <c r="F18" s="26"/>
      <c r="G18" s="27"/>
      <c r="H18" s="28"/>
    </row>
    <row r="19" spans="1:8" x14ac:dyDescent="0.25">
      <c r="A19" s="51" t="s">
        <v>9</v>
      </c>
      <c r="B19" s="51"/>
      <c r="C19" s="51"/>
      <c r="D19" s="51"/>
      <c r="E19" s="51"/>
      <c r="F19" s="29"/>
      <c r="G19" s="30"/>
      <c r="H19" s="30"/>
    </row>
    <row r="20" spans="1:8" x14ac:dyDescent="0.25">
      <c r="A20" s="51"/>
      <c r="B20" s="51"/>
      <c r="C20" s="51"/>
      <c r="D20" s="51"/>
      <c r="E20" s="51"/>
      <c r="F20" s="29"/>
      <c r="G20" s="30"/>
      <c r="H20" s="30"/>
    </row>
    <row r="21" spans="1:8" x14ac:dyDescent="0.25">
      <c r="A21" s="30"/>
      <c r="B21" s="30"/>
      <c r="C21" s="30"/>
      <c r="D21" s="30"/>
      <c r="E21" s="30"/>
      <c r="F21" s="29"/>
      <c r="G21" s="30"/>
      <c r="H21" s="30"/>
    </row>
    <row r="22" spans="1:8" ht="15.75" customHeight="1" x14ac:dyDescent="0.25">
      <c r="A22" s="32" t="s">
        <v>10</v>
      </c>
      <c r="B22" s="48" t="s">
        <v>11</v>
      </c>
      <c r="C22" s="48"/>
      <c r="D22" s="48"/>
      <c r="E22" s="48"/>
      <c r="F22" s="48"/>
      <c r="G22" s="31"/>
      <c r="H22" s="31"/>
    </row>
    <row r="23" spans="1:8" ht="15.75" x14ac:dyDescent="0.25">
      <c r="A23" s="33"/>
      <c r="B23" s="48"/>
      <c r="C23" s="48"/>
      <c r="D23" s="48"/>
      <c r="E23" s="48"/>
      <c r="F23" s="48"/>
      <c r="G23" s="31"/>
      <c r="H23" s="31"/>
    </row>
  </sheetData>
  <sheetProtection algorithmName="SHA-512" hashValue="K96AKmnvMnGye1zPRHXhBZmnbbTA7/hkmKgUOBUny2jrINNHgGU1luSQbEHcIxoznb1T46CGjH5BQRvyYTxkPw==" saltValue="Nzb8SkseV++nLDq1L2vY4g==" spinCount="100000" sheet="1" objects="1" scenarios="1"/>
  <protectedRanges>
    <protectedRange password="BFCC" sqref="F9:H9" name="Kopf"/>
    <protectedRange password="BFCC" sqref="F6:G8" name="Kopf_1"/>
  </protectedRanges>
  <mergeCells count="5">
    <mergeCell ref="B22:F23"/>
    <mergeCell ref="A3:E4"/>
    <mergeCell ref="C6:H6"/>
    <mergeCell ref="A19:E20"/>
    <mergeCell ref="B8:E8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78E6C-F072-4C5F-913F-C16CA21E7BE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4847D-A83C-406A-839B-2D61A489C159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Essener Systemhaus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Korell, Sandra</dc:creator>
  <cp:lastModifiedBy>Lake, Sabrina</cp:lastModifiedBy>
  <dcterms:created xsi:type="dcterms:W3CDTF">2026-02-13T11:15:38Z</dcterms:created>
  <dcterms:modified xsi:type="dcterms:W3CDTF">2026-05-26T12:47:23Z</dcterms:modified>
</cp:coreProperties>
</file>